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<sst xmlns="http://schemas.openxmlformats.org/spreadsheetml/2006/main" count="634" uniqueCount="361">
  <si>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</si>
  <si>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</si>
  <si>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</si>
  <si>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</si>
  <si>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</si>
  <si>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</si>
  <si>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</si>
  <si>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</si>
  <si>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</si>
  <si>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</si>
  <si>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</si>
  <si>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</si>
  <si>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</si>
  <si>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</si>
  <si>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</si>
  <si>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</si>
  <si>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</si>
  <si>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</si>
  <si>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</si>
  <si>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</si>
  <si>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</si>
  <si>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</si>
  <si>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</si>
  <si>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</si>
  <si>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</si>
  <si>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</si>
  <si>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</si>
  <si>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</si>
  <si>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</si>
  <si>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</si>
  <si>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</si>
  <si>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</si>
  <si>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</si>
  <si>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</si>
  <si>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</si>
  <si>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</si>
  <si>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</si>
  <si>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</si>
  <si>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</si>
  <si>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</si>
  <si>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</si>
  <si>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</si>
  <si>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</si>
  <si>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</si>
  <si>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</si>
  <si>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</si>
  <si>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</si>
  <si>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</si>
  <si>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</si>
  <si>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</si>
  <si>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</si>
  <si>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</si>
  <si>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</si>
  <si>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</si>
  <si>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</si>
  <si>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</si>
  <si>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</si>
  <si>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</si>
  <si>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</si>
  <si>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</si>
  <si>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</si>
  <si>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</si>
  <si>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</si>
  <si>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</si>
  <si>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</si>
  <si>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</si>
  <si>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</si>
  <si>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</si>
  <si>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</si>
  <si>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</si>
  <si>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</si>
  <si>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</si>
  <si>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</si>
  <si>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</si>
  <si>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</si>
  <si>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</si>
  <si>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</si>
  <si>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</si>
  <si>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</si>
  <si>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</si>
  <si>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</si>
  <si>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</si>
  <si>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</si>
  <si>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</si>
  <si>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</si>
  <si>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</si>
  <si>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</si>
  <si>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</si>
  <si>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</si>
  <si>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</si>
  <si>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</si>
  <si>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</si>
  <si>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</si>
  <si>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</si>
  <si>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</si>
  <si>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</si>
  <si>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</si>
  <si>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</si>
  <si>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</si>
  <si>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</si>
  <si>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</si>
  <si>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</si>
  <si>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</si>
  <si>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</si>
  <si>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</si>
  <si>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</si>
  <si>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</si>
  <si>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</si>
  <si>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</si>
  <si>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</si>
  <si>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</si>
  <si>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</si>
  <si>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</si>
  <si>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</si>
  <si>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</si>
  <si>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</si>
  <si>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</si>
  <si>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</si>
  <si>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</si>
  <si>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</si>
  <si>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</si>
  <si>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</si>
  <si>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</si>
  <si>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</si>
  <si>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</si>
  <si>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</si>
  <si>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</si>
  <si>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</si>
  <si>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</si>
  <si>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</si>
  <si>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</si>
  <si>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</si>
  <si>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</si>
  <si>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</si>
  <si>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</si>
  <si>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</si>
  <si>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</si>
  <si>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</si>
  <si>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</si>
  <si>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</si>
  <si>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</si>
  <si>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</si>
  <si>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</si>
  <si>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</si>
  <si>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</si>
  <si>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</si>
  <si>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</si>
  <si>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</si>
  <si>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</si>
  <si>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</si>
  <si>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</si>
  <si>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</si>
  <si>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</si>
  <si>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</si>
  <si>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</si>
  <si>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</si>
  <si>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</si>
  <si>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</si>
  <si>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</si>
  <si>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</si>
  <si>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</si>
  <si>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</si>
  <si>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</si>
  <si>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</si>
  <si>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</si>
  <si>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</si>
  <si>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</si>
  <si>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</si>
  <si>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</si>
  <si>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</si>
  <si>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</si>
  <si>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</si>
  <si>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</si>
  <si>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</si>
  <si>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</si>
  <si>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</si>
  <si>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</si>
  <si>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</si>
  <si>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</si>
  <si>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</si>
  <si>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</si>
  <si>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</si>
  <si>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</si>
  <si>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</si>
  <si>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</si>
  <si>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</si>
  <si>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</si>
  <si>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</si>
  <si>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</si>
  <si>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</si>
  <si>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</si>
  <si>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</si>
  <si>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</si>
  <si>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</si>
  <si>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</si>
  <si>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</si>
  <si>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</si>
  <si>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</si>
  <si>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</si>
  <si>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</si>
  <si>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</si>
  <si>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</si>
  <si>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</si>
  <si>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</si>
  <si>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</si>
  <si>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</si>
  <si>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</si>
  <si>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</si>
  <si>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</si>
  <si>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</si>
  <si>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</si>
  <si>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</si>
  <si>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</si>
  <si>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</si>
  <si>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</si>
  <si>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</si>
  <si>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</si>
  <si>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</si>
  <si>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</si>
  <si>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</si>
  <si>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</si>
  <si>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</si>
  <si>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</si>
  <si>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</si>
  <si>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</si>
  <si>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</si>
  <si>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</si>
  <si>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</si>
  <si>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</si>
  <si>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</si>
  <si>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</si>
  <si>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</si>
  <si>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</si>
  <si>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</si>
  <si>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</si>
  <si>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</si>
  <si>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</si>
  <si>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</si>
  <si>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</si>
  <si>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</si>
  <si>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</si>
  <si>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</si>
  <si>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</si>
  <si>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</si>
  <si>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</si>
  <si>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</si>
  <si>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</si>
  <si>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</si>
  <si>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</si>
  <si>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</si>
  <si>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</si>
  <si>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</si>
  <si>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</si>
  <si>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</si>
  <si>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</si>
  <si>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</si>
  <si>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</si>
  <si>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</si>
  <si>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</si>
  <si>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</si>
  <si>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</si>
  <si>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</si>
  <si>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</si>
  <si>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</si>
  <si>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</si>
  <si>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</si>
  <si>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</si>
  <si>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</si>
  <si>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</si>
  <si>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</si>
  <si>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</si>
  <si>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</si>
  <si>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</si>
  <si>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</si>
  <si>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</si>
  <si>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</si>
  <si>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</si>
  <si>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</si>
  <si>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</si>
  <si>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</si>
  <si>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</si>
  <si>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</si>
  <si>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</si>
  <si>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</si>
  <si>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</si>
  <si>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</si>
  <si>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</si>
  <si>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</si>
  <si>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</si>
  <si>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</si>
  <si>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</si>
  <si>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</si>
  <si>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</si>
  <si>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</si>
  <si>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</si>
  <si>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</si>
  <si>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</si>
  <si>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</si>
  <si>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</si>
  <si>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</si>
  <si>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</si>
  <si>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</si>
  <si>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</si>
  <si>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</si>
  <si>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</si>
  <si>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</si>
  <si>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</si>
  <si>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</si>
  <si>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</si>
  <si>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</si>
  <si>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</si>
  <si>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</si>
  <si>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</si>
  <si>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</si>
  <si>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</si>
  <si>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</si>
  <si>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</si>
  <si>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</si>
  <si>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</si>
  <si>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</si>
  <si>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</si>
  <si>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</si>
  <si>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</si>
  <si>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</si>
  <si>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</si>
  <si>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</si>
  <si>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</si>
  <si>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</si>
  <si>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</si>
  <si>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</si>
  <si>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</si>
  <si>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</si>
  <si>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</si>
  <si>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</si>
  <si>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</si>
  <si>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</si>
  <si>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</si>
  <si>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</si>
  <si>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</si>
  <si>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</si>
  <si>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</si>
  <si>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</si>
  <si>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</si>
  <si>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</si>
  <si>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</si>
  <si>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K_Нр_24_ЛК150_015010</t>
  </si>
  <si>
    <t>Электроснабжение ЭПУ потребителей в соответствии с договором на ТП № 3-55-24-1448 г. Новороссийск</t>
  </si>
  <si>
    <t>Развитие электрической сети/усиление существующей электрической сети, связанное с подключением новых потребителей (№3-55-24-1448)</t>
  </si>
  <si>
    <t>Выполнение условий тех. присоединения, подключение новых абонентов, повышение надежности и качества электроснабжения(№3-55-24-1448)</t>
  </si>
  <si>
    <t>015010</t>
  </si>
  <si>
    <t>0,4</t>
  </si>
  <si>
    <t xml:space="preserve">3х50+1х54,6 </t>
  </si>
  <si>
    <t>СВ-105-5,0</t>
  </si>
  <si>
    <t>0,100</t>
  </si>
  <si>
    <t>ВЛИ-0,4 кВ от проектируемой КЛ-0,4  кВ ТП-12</t>
  </si>
  <si>
    <t>АВБбШв-1</t>
  </si>
  <si>
    <t xml:space="preserve">4х50 </t>
  </si>
  <si>
    <t>0,200</t>
  </si>
  <si>
    <t>КЛ-0,4 кВ от РУ-0,4 кВ ТП-12</t>
  </si>
  <si>
    <t xml:space="preserve"> строительство ВЛИ-0,4 кВ от проектируемой КЛ-0,4  кВ ТП-12, строительство КЛ-0,4 кВ от РУ-0,4 кВ ТП-12, строительство , </t>
  </si>
  <si>
    <t xml:space="preserve"> строительство ВЛИ-0,4 кВ от проектируемой КЛ-0,4  кВ ТП-12 проводом марки СИП-2 сечением 3х50+1х54,6  мм2, протяженностью 0,100 км, строительство КЛ-0,4 кВ от РУ-0,4 кВ ТП-12 кабелем марки АВБбШв-1 сечением 4х50  мм2, протяженностью 0,200 км, строительство  кабелем марки  сечением 3х50+1х54,6  мм2, протяженностью 0,100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</si>
</sst>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2.3491442453999998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1.9255280699999997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K_Нр_24_ЛК150_015010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3-55-24-1448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K_Нр_24_ЛК150_015010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3-55-24-1448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354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353</v>
      </c>
      <c r="S29" s="85"/>
      <c r="T29" s="85"/>
      <c r="U29" s="85"/>
      <c r="V29" s="85"/>
      <c r="W29" s="85" t="s">
        <v>352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8" t="s">
        <v>358</v>
      </c>
      <c r="D30" s="190"/>
      <c r="E30" s="193"/>
      <c r="F30" s="193"/>
      <c r="G30" s="190" t="s">
        <v>350</v>
      </c>
      <c r="H30" s="190"/>
      <c r="I30" s="190" t="s">
        <v>350</v>
      </c>
      <c r="J30" s="191"/>
      <c r="K30" s="191"/>
      <c r="L30" s="192">
        <v>1</v>
      </c>
      <c r="M30" s="127"/>
      <c r="N30" s="128" t="s">
        <v>356</v>
      </c>
      <c r="O30" s="128"/>
      <c r="P30" s="128" t="s">
        <v>292</v>
      </c>
      <c r="Q30" s="128"/>
      <c r="R30" s="85" t="s">
        <v>357</v>
      </c>
      <c r="S30" s="86"/>
      <c r="T30" s="86"/>
      <c r="U30" s="86"/>
      <c r="V30" s="86"/>
      <c r="W30" s="128" t="s">
        <v>355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298"/>
      <c r="D31" s="190"/>
      <c r="E31" s="193"/>
      <c r="F31" s="193"/>
      <c r="G31" s="190" t="s">
        <v>350</v>
      </c>
      <c r="H31" s="190"/>
      <c r="I31" s="190" t="s">
        <v>350</v>
      </c>
      <c r="J31" s="191"/>
      <c r="K31" s="191"/>
      <c r="L31" s="192">
        <v>1</v>
      </c>
      <c r="M31" s="127"/>
      <c r="N31" s="128" t="s">
        <v>351</v>
      </c>
      <c r="O31" s="128"/>
      <c r="P31" s="128" t="s">
        <v>292</v>
      </c>
      <c r="Q31" s="128"/>
      <c r="R31" s="85" t="s">
        <v>353</v>
      </c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K_Нр_24_ЛК150_015010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3-55-24-1448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359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360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электроснабжения(№3-55-24-1448)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K_Нр_24_ЛК150_015010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3-55-24-1448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K_Нр_24_ЛК150_015010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3-55-24-1448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2.3491442453999998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7.3395559999999999E-2</v>
      </c>
      <c r="O24" s="213"/>
      <c r="P24" s="213"/>
      <c r="Q24" s="213"/>
      <c r="R24" s="213">
        <v>2.2757486854</v>
      </c>
      <c r="S24" s="213">
        <v>2.2757486854</v>
      </c>
      <c r="T24" s="213">
        <f>H24+L24+P24</f>
        <v>0</v>
      </c>
      <c r="U24" s="213">
        <f>J24+N24+R24+F24+V24</f>
        <v>2.3491442453999998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2.3491442453999998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7.3395559999999999E-2</v>
      </c>
      <c r="O27" s="215"/>
      <c r="P27" s="215"/>
      <c r="Q27" s="215"/>
      <c r="R27" s="215">
        <v>2.2757486854</v>
      </c>
      <c r="S27" s="215">
        <v>2.2757486854</v>
      </c>
      <c r="T27" s="215">
        <f t="shared" si="0"/>
        <v>0</v>
      </c>
      <c r="U27" s="215">
        <f t="shared" si="2"/>
        <v>2.3491442453999998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1.9255280699999997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7.3395559999999999E-2</v>
      </c>
      <c r="O30" s="215"/>
      <c r="P30" s="215"/>
      <c r="Q30" s="215"/>
      <c r="R30" s="215">
        <v>1.8521325099999997</v>
      </c>
      <c r="S30" s="215">
        <v>1.8521325099999997</v>
      </c>
      <c r="T30" s="213">
        <f t="shared" si="0"/>
        <v>0</v>
      </c>
      <c r="U30" s="213">
        <f>J30+N30+R30+F30+V30</f>
        <v>1.9255280699999997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0.125</v>
      </c>
      <c r="S39" s="215">
        <f t="shared" si="5"/>
        <v>0.125</v>
      </c>
      <c r="T39" s="215">
        <f t="shared" si="0"/>
        <v>0</v>
      </c>
      <c r="U39" s="215">
        <f t="shared" si="4"/>
        <v>0.125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0.33999999999999997</v>
      </c>
      <c r="S41" s="215">
        <f t="shared" si="5"/>
        <v>0.215</v>
      </c>
      <c r="T41" s="215">
        <f t="shared" si="0"/>
        <v>0</v>
      </c>
      <c r="U41" s="215">
        <f t="shared" si="4"/>
        <v>0.33999999999999997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0.125</v>
      </c>
      <c r="S47" s="215">
        <v>0.125</v>
      </c>
      <c r="T47" s="215">
        <f t="shared" si="0"/>
        <v>0</v>
      </c>
      <c r="U47" s="215">
        <f t="shared" si="7"/>
        <v>0.125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0.33999999999999997</v>
      </c>
      <c r="S49" s="215">
        <v>0.215</v>
      </c>
      <c r="T49" s="215">
        <f t="shared" si="0"/>
        <v>0</v>
      </c>
      <c r="U49" s="215">
        <f t="shared" si="7"/>
        <v>0.33999999999999997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1.9255280699999999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1.9255280699999999</v>
      </c>
      <c r="S52" s="215">
        <v>1.9255280699999999</v>
      </c>
      <c r="T52" s="215">
        <f t="shared" si="0"/>
        <v>0</v>
      </c>
      <c r="U52" s="215">
        <f t="shared" ref="U52:U57" si="8">J52+N52+R52</f>
        <v>1.9255280699999999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0.33999999999999997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0.33999999999999997</v>
      </c>
      <c r="S56" s="215">
        <v>0.33999999999999997</v>
      </c>
      <c r="T56" s="215">
        <f t="shared" si="0"/>
        <v>0</v>
      </c>
      <c r="U56" s="215">
        <f t="shared" si="8"/>
        <v>0.33999999999999997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K_Нр_24_ЛК150_015010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3-55-24-1448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3-55-24-1448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2.3491442453999998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2.3491442453999998</v>
      </c>
    </row>
    <row r="36" spans="1:2" ht="16.5" thickBot="1" x14ac:dyDescent="0.3">
      <c r="A36" s="97" t="s">
        <v>167</v>
      </c>
      <c r="B36" s="217">
        <f>'3.4. Паспорт фин осв ввод'!U30*1.18</f>
        <v>2.2721231225999996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2.3491442453999998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2.2721231225999996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2026-08-05T08:24:17Z</dcterms:modified>
</cp:coreProperties>
</file>